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03F9749-35A4-486E-A3CA-6B2A31929158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ТЗ" sheetId="1" r:id="rId1"/>
    <sheet name="Планировка" sheetId="2" r:id="rId2"/>
    <sheet name="Описание в ДДУ" sheetId="3" r:id="rId3"/>
  </sheets>
  <definedNames>
    <definedName name="_xlnm.Print_Area" localSheetId="0">ТЗ!$A$1:$F$46</definedName>
  </definedNames>
  <calcPr calcId="191029"/>
</workbook>
</file>

<file path=xl/calcChain.xml><?xml version="1.0" encoding="utf-8"?>
<calcChain xmlns="http://schemas.openxmlformats.org/spreadsheetml/2006/main">
  <c r="C20" i="1" l="1"/>
  <c r="A27" i="1"/>
  <c r="A28" i="1" l="1"/>
  <c r="A24" i="1"/>
  <c r="A30" i="1" l="1"/>
  <c r="A31" i="1" s="1"/>
  <c r="A33" i="1" s="1"/>
  <c r="A34" i="1" l="1"/>
  <c r="A36" i="1" s="1"/>
  <c r="A38" i="1" s="1"/>
  <c r="A39" i="1" l="1"/>
  <c r="A41" i="1" s="1"/>
</calcChain>
</file>

<file path=xl/sharedStrings.xml><?xml version="1.0" encoding="utf-8"?>
<sst xmlns="http://schemas.openxmlformats.org/spreadsheetml/2006/main" count="111" uniqueCount="90">
  <si>
    <t>Объект:</t>
  </si>
  <si>
    <t>№ п/п</t>
  </si>
  <si>
    <t>Примечание</t>
  </si>
  <si>
    <t>Ламинат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</si>
  <si>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</si>
  <si>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</si>
  <si>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</si>
  <si>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</si>
  <si>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</si>
  <si>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</si>
  <si>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</si>
  <si>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</si>
  <si>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</si>
  <si>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</si>
  <si>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</si>
  <si>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</si>
  <si>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</si>
  <si>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</si>
  <si>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</si>
  <si>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</si>
  <si>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</si>
  <si>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</si>
  <si>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</si>
  <si>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</si>
  <si>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Закладные под карнизы</t>
  </si>
  <si>
    <t>ТВ розетка 220Вт</t>
  </si>
  <si>
    <t>Покраска обоев, артикулы Dulux</t>
  </si>
  <si>
    <t>Белый</t>
  </si>
  <si>
    <t>2+кабель для вытяжки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</si>
  <si>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</si>
  <si>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Закладные для люстр</t>
  </si>
  <si>
    <t xml:space="preserve">Комната </t>
  </si>
  <si>
    <t xml:space="preserve">Устройство откосов и подоконников из пластика белого цвета </t>
  </si>
  <si>
    <t>Кухня-гостиная</t>
  </si>
  <si>
    <t>Прихожая</t>
  </si>
  <si>
    <t>1 розетка для роутера</t>
  </si>
  <si>
    <t>1 - для полотенцесушителя,  1 - розетка для стиральной машины</t>
  </si>
  <si>
    <t xml:space="preserve">Прихожая </t>
  </si>
  <si>
    <t xml:space="preserve">Кухня-гостиная </t>
  </si>
  <si>
    <t>Ванна, тропический душ, раковина с тумбой, эл. полотенцесушитель, смеситель и зеркальный шкаф, унизаз с инсталл.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</si>
  <si>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</si>
  <si>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</si>
  <si>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</si>
  <si>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</si>
  <si>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</si>
  <si>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</si>
  <si>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</si>
  <si>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</si>
  <si>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</si>
  <si>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НОРД</t>
  </si>
  <si>
    <t>33 класса Дуб НОРДЛЕНД</t>
  </si>
  <si>
    <t>Стена, где инсталл 7220
АУЛЕНТИ БЕЖЕВЫЙ СВЕТЛЫЙ СТРУКТУРА ветикально, остальные стены 7219
АУЛЕНТИ БЕЖЕВЫЙ СВЕТЛЫЙ вертикально</t>
  </si>
  <si>
    <t>SG410320N
БОСКО СЕРЫЙ СВЕТЛЫЙ</t>
  </si>
  <si>
    <t>Лоджия</t>
  </si>
  <si>
    <t>Закладные под шкаф купе</t>
  </si>
  <si>
    <t>ЖР «Айвазовский» ГП-7, сек. 2, кв 252</t>
  </si>
  <si>
    <t>Гостевой с/у</t>
  </si>
  <si>
    <t>Комната м/с</t>
  </si>
  <si>
    <t>Санузел м/с</t>
  </si>
  <si>
    <t>√-2</t>
  </si>
  <si>
    <t>1 - для полотенцесушителя</t>
  </si>
  <si>
    <t>Белые глухие</t>
  </si>
  <si>
    <t>Плинтус белый под цвет дверей</t>
  </si>
  <si>
    <t>Встр.душ, тропический душ, раковина с тумбой, эл. полотенцесушитель, смеситель и зеркальный шкаф, унизаз с инсталл.</t>
  </si>
  <si>
    <t>Категория ремонта "НОРД"</t>
  </si>
  <si>
    <t>1. Стены:</t>
  </si>
  <si>
    <t>Коридор, комнаты, кухня-гостиная – обои под покраску, цвет белый,</t>
  </si>
  <si>
    <t>Санузел – керамическая плитка.</t>
  </si>
  <si>
    <t>Окна - устройство откосов и подоконников из пластика белого цвета.</t>
  </si>
  <si>
    <t>2. Пол:</t>
  </si>
  <si>
    <t>Коридор, комнаты, кухня-гостиная - ламинат 33 класса, плинтус в тон ламината;</t>
  </si>
  <si>
    <t>Санузел – керамогранит,</t>
  </si>
  <si>
    <t>3. Потолок – матовый, натяжной; закладные в комнатах, кухне-гостиной.</t>
  </si>
  <si>
    <t>4. Освещение:</t>
  </si>
  <si>
    <t>Коридор – светильники (исходя из расчета 1 светильник на 1,5 м).</t>
  </si>
  <si>
    <t>Санузел – светильники 4 шт, при наличии второго санузла – светильники 2 шт.</t>
  </si>
  <si>
    <t>5. Розетки:</t>
  </si>
  <si>
    <t>Коридор – 1 розетка для роутера;</t>
  </si>
  <si>
    <t>Кухня-гостиная – 2, кабель для вытяжки.</t>
  </si>
  <si>
    <t>Санузел – 2 шт.</t>
  </si>
  <si>
    <t>6. Установка дверей в комнатах, санузле (санузлах – при наличии второго санузла). Белые глухие.</t>
  </si>
  <si>
    <t>7. Сантехнические работы :</t>
  </si>
  <si>
    <t>При наличии совмещенного санузла: установка и подключение ванной, раковины с тумбой, зеркального шкафа, смесителей, электрического</t>
  </si>
  <si>
    <t>полотенцесушителя, вывода под стиральную машину, установка унитаза с инсталляцией.</t>
  </si>
  <si>
    <t>При наличии раздельного санузла: в санузле с большей площадью - установка и подключение ванной, раковины с тумбой, зеркального</t>
  </si>
  <si>
    <t>шкафа, смесителей, электрического полотенцесушителя, вывода под стиральную машину.</t>
  </si>
  <si>
    <t>В санузле с меньшей площадью - установка унитаза с инсталляцией.</t>
  </si>
  <si>
    <t>8. Монтаж закладных под карнизы в комнатах и кухне-гостиной.</t>
  </si>
  <si>
    <t>Застройщик ______________________________________________________</t>
  </si>
  <si>
    <t>Дольщик 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</si>
</sst>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rgb="FF2C343A"/>
      <name val="Roboto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0F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E7E7E7"/>
      </top>
      <bottom style="medium">
        <color rgb="FFE7E7E7"/>
      </bottom>
      <diagonal/>
    </border>
  </borders>
  <cellStyleXfs count="2">
    <xf numFmtId="0" fontId="0" fillId="0" borderId="0"/>
    <xf numFmtId="0" fontId="7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3" borderId="11" xfId="0" applyFont="1" applyFill="1" applyBorder="1" applyAlignment="1">
      <alignment horizontal="left" vertical="center" indent="1"/>
    </xf>
    <xf numFmtId="0" fontId="11" fillId="0" borderId="0" xfId="0" applyFont="1"/>
    <xf numFmtId="0" fontId="0" fillId="0" borderId="0" xfId="0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2" fillId="0" borderId="1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442520</xdr:colOff>
      <xdr:row>6</xdr:row>
      <xdr:rowOff>161925</xdr:rowOff>
    </xdr:from>
    <xdr:to>
      <xdr:col>9</xdr:col>
      <xdr:colOff>742949</xdr:colOff>
      <xdr:row>18</xdr:row>
      <xdr:rowOff>38100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93B2CA0A-3B22-BFD5-7AB7-BEBB4B74A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9145" y="1390650"/>
          <a:ext cx="4139004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29</xdr:col>
      <xdr:colOff>26324</xdr:colOff>
      <xdr:row>29</xdr:row>
      <xdr:rowOff>0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4D266AAB-FD3F-477C-8EA5-325C99D87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9779924" cy="533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topLeftCell="B40" zoomScaleNormal="100" zoomScaleSheetLayoutView="130" workbookViewId="0">
      <selection activeCell="B44" sqref="B44:G52"/>
    </sheetView>
  </sheetViews>
  <sheetFormatPr defaultRowHeight="15" x14ac:dyDescent="0.25"/>
  <cols>
    <col min="1" max="1" width="9.85546875" style="1" customWidth="1"/>
    <col min="2" max="2" width="27.85546875" style="1" customWidth="1"/>
    <col min="3" max="3" width="23.7109375" style="1" customWidth="1"/>
    <col min="4" max="5" width="25" style="1" customWidth="1"/>
    <col min="6" max="7" width="22.85546875" style="1" customWidth="1"/>
    <col min="8" max="8" width="26.5703125" style="1" customWidth="1"/>
    <col min="9" max="9" width="31" style="1" customWidth="1"/>
    <col min="10" max="10" width="29.140625" style="1" customWidth="1"/>
    <col min="11" max="16384" width="9.140625" style="1"/>
  </cols>
  <sheetData>
    <row r="1" spans="1:13" ht="19.5" customHeight="1" x14ac:dyDescent="0.25">
      <c r="A1" s="46"/>
      <c r="B1" s="46"/>
      <c r="C1" s="46"/>
      <c r="D1" s="46"/>
      <c r="E1" s="46"/>
      <c r="F1" s="46"/>
      <c r="G1" s="46"/>
      <c r="H1" s="46"/>
      <c r="I1" s="47" t="s">
        <v>40</v>
      </c>
    </row>
    <row r="2" spans="1:13" x14ac:dyDescent="0.25">
      <c r="A2" s="46"/>
      <c r="B2" s="46"/>
      <c r="C2" s="46"/>
      <c r="D2" s="46"/>
      <c r="E2" s="46"/>
      <c r="F2" s="46"/>
      <c r="G2" s="46"/>
      <c r="H2" s="46"/>
      <c r="I2" s="47" t="s">
        <v>41</v>
      </c>
    </row>
    <row r="3" spans="1:13" x14ac:dyDescent="0.25">
      <c r="A3" s="46"/>
      <c r="B3" s="46" t="s">
        <v>42</v>
      </c>
      <c r="C3" s="48"/>
      <c r="D3" s="46"/>
      <c r="E3" s="46"/>
      <c r="F3" s="46"/>
      <c r="G3" s="46"/>
      <c r="H3" s="46" t="s">
        <v>43</v>
      </c>
      <c r="I3" s="46"/>
    </row>
    <row r="4" spans="1:13" ht="5.25" customHeight="1" x14ac:dyDescent="0.25">
      <c r="A4" s="46"/>
      <c r="B4" s="46"/>
      <c r="C4" s="48"/>
      <c r="D4" s="46"/>
      <c r="E4" s="46"/>
      <c r="F4" s="46"/>
      <c r="G4" s="46"/>
      <c r="H4" s="46"/>
      <c r="I4" s="46"/>
    </row>
    <row r="5" spans="1:13" x14ac:dyDescent="0.25">
      <c r="A5" s="46"/>
      <c r="B5" s="46" t="s">
        <v>44</v>
      </c>
      <c r="C5" s="48"/>
      <c r="D5" s="46"/>
      <c r="E5" s="46"/>
      <c r="F5" s="46"/>
      <c r="G5" s="46"/>
      <c r="H5" s="46" t="s">
        <v>45</v>
      </c>
      <c r="I5" s="46"/>
    </row>
    <row r="6" spans="1:13" ht="27" customHeight="1" x14ac:dyDescent="0.25">
      <c r="A6" s="46"/>
      <c r="B6" s="51" t="s">
        <v>46</v>
      </c>
      <c r="C6" s="48"/>
      <c r="D6" s="46"/>
      <c r="E6" s="46"/>
      <c r="F6" s="46"/>
      <c r="G6" s="46"/>
      <c r="H6" s="51" t="s">
        <v>47</v>
      </c>
      <c r="I6"/>
    </row>
    <row r="7" spans="1:13" x14ac:dyDescent="0.25">
      <c r="A7" s="46"/>
      <c r="B7" s="46"/>
      <c r="C7" s="49"/>
      <c r="D7" s="46"/>
      <c r="E7" s="46"/>
      <c r="F7" s="46"/>
      <c r="G7" s="46"/>
      <c r="H7" s="46"/>
      <c r="I7" s="46"/>
    </row>
    <row r="8" spans="1:13" ht="14.25" customHeight="1" x14ac:dyDescent="0.25">
      <c r="A8" s="46"/>
      <c r="B8" s="44"/>
      <c r="C8" s="58" t="s">
        <v>48</v>
      </c>
      <c r="D8" s="58"/>
      <c r="E8" s="58"/>
      <c r="F8" s="58"/>
      <c r="G8" s="44"/>
      <c r="H8" s="44"/>
      <c r="I8"/>
    </row>
    <row r="9" spans="1:13" x14ac:dyDescent="0.25">
      <c r="A9" s="2" t="s">
        <v>0</v>
      </c>
      <c r="B9" s="27"/>
      <c r="C9" s="59" t="s">
        <v>55</v>
      </c>
      <c r="D9" s="59"/>
      <c r="E9" s="59"/>
      <c r="F9" s="59"/>
      <c r="G9" s="11"/>
      <c r="I9"/>
    </row>
    <row r="10" spans="1:13" x14ac:dyDescent="0.25">
      <c r="A10" s="2"/>
      <c r="B10" s="19"/>
      <c r="C10" s="59"/>
      <c r="D10" s="59"/>
      <c r="E10" s="11"/>
      <c r="F10" s="11"/>
      <c r="G10" s="11"/>
    </row>
    <row r="11" spans="1:13" x14ac:dyDescent="0.25">
      <c r="A11" s="59" t="s">
        <v>19</v>
      </c>
      <c r="B11" s="59"/>
      <c r="C11" s="59"/>
      <c r="D11" s="59"/>
      <c r="E11" s="59"/>
      <c r="F11" s="59"/>
      <c r="G11" s="11"/>
    </row>
    <row r="12" spans="1:13" ht="23.25" customHeight="1" x14ac:dyDescent="0.25">
      <c r="A12" s="11"/>
      <c r="B12" s="11"/>
      <c r="C12" s="11" t="s">
        <v>21</v>
      </c>
      <c r="F12" s="27"/>
      <c r="G12" s="27"/>
    </row>
    <row r="13" spans="1:13" x14ac:dyDescent="0.25">
      <c r="A13" s="60" t="s">
        <v>34</v>
      </c>
      <c r="B13" s="60"/>
      <c r="C13" s="3">
        <v>7.3</v>
      </c>
      <c r="F13" s="27"/>
      <c r="G13" s="27"/>
    </row>
    <row r="14" spans="1:13" x14ac:dyDescent="0.25">
      <c r="A14" s="61" t="s">
        <v>31</v>
      </c>
      <c r="B14" s="62"/>
      <c r="C14" s="17">
        <v>18.899999999999999</v>
      </c>
      <c r="D14" s="63" t="s">
        <v>49</v>
      </c>
      <c r="E14" s="59"/>
      <c r="F14" s="59"/>
      <c r="G14" s="59"/>
      <c r="H14" s="59"/>
      <c r="M14"/>
    </row>
    <row r="15" spans="1:13" x14ac:dyDescent="0.25">
      <c r="A15" s="61" t="s">
        <v>53</v>
      </c>
      <c r="B15" s="62"/>
      <c r="C15" s="17">
        <v>5</v>
      </c>
      <c r="D15" s="11"/>
      <c r="E15" s="11"/>
      <c r="F15" s="11"/>
      <c r="G15" s="11"/>
      <c r="H15" s="11"/>
      <c r="M15"/>
    </row>
    <row r="16" spans="1:13" x14ac:dyDescent="0.25">
      <c r="A16" s="60" t="s">
        <v>56</v>
      </c>
      <c r="B16" s="60"/>
      <c r="C16" s="30">
        <v>5.2</v>
      </c>
    </row>
    <row r="17" spans="1:10" x14ac:dyDescent="0.25">
      <c r="A17" s="61" t="s">
        <v>33</v>
      </c>
      <c r="B17" s="62"/>
      <c r="C17" s="38">
        <v>18</v>
      </c>
    </row>
    <row r="18" spans="1:10" x14ac:dyDescent="0.25">
      <c r="A18" s="61" t="s">
        <v>57</v>
      </c>
      <c r="B18" s="62"/>
      <c r="C18" s="38">
        <v>19.8</v>
      </c>
    </row>
    <row r="19" spans="1:10" x14ac:dyDescent="0.25">
      <c r="A19" s="61" t="s">
        <v>58</v>
      </c>
      <c r="B19" s="62"/>
      <c r="C19" s="38">
        <v>4</v>
      </c>
    </row>
    <row r="20" spans="1:10" x14ac:dyDescent="0.25">
      <c r="A20" s="31" t="s">
        <v>20</v>
      </c>
      <c r="B20" s="31"/>
      <c r="C20" s="4">
        <f>SUM(C13:C19)</f>
        <v>78.2</v>
      </c>
    </row>
    <row r="21" spans="1:10" x14ac:dyDescent="0.25">
      <c r="A21" s="5" t="s">
        <v>1</v>
      </c>
      <c r="B21" s="5" t="s">
        <v>9</v>
      </c>
      <c r="C21" s="5" t="s">
        <v>37</v>
      </c>
      <c r="D21" s="5" t="s">
        <v>31</v>
      </c>
      <c r="E21" s="5" t="s">
        <v>53</v>
      </c>
      <c r="F21" s="5" t="s">
        <v>38</v>
      </c>
      <c r="G21" s="5" t="s">
        <v>57</v>
      </c>
      <c r="H21" s="5" t="s">
        <v>58</v>
      </c>
      <c r="I21" s="39" t="s">
        <v>56</v>
      </c>
      <c r="J21" s="5" t="s">
        <v>2</v>
      </c>
    </row>
    <row r="22" spans="1:10" ht="17.25" customHeight="1" x14ac:dyDescent="0.25">
      <c r="A22" s="5"/>
      <c r="B22" s="6" t="s">
        <v>10</v>
      </c>
      <c r="C22" s="32"/>
      <c r="D22" s="32"/>
      <c r="E22" s="33"/>
      <c r="F22" s="33"/>
      <c r="G22" s="33"/>
      <c r="H22" s="33"/>
      <c r="I22" s="8"/>
      <c r="J22" s="5"/>
    </row>
    <row r="23" spans="1:10" ht="30" x14ac:dyDescent="0.25">
      <c r="A23" s="7">
        <v>1</v>
      </c>
      <c r="B23" s="10" t="s">
        <v>26</v>
      </c>
      <c r="C23" s="67" t="s">
        <v>27</v>
      </c>
      <c r="D23" s="69"/>
      <c r="E23" s="69"/>
      <c r="F23" s="69"/>
      <c r="G23" s="69"/>
      <c r="H23" s="57"/>
      <c r="I23" s="8"/>
      <c r="J23" s="9"/>
    </row>
    <row r="24" spans="1:10" ht="109.5" customHeight="1" x14ac:dyDescent="0.25">
      <c r="A24" s="7">
        <f>A23+1</f>
        <v>2</v>
      </c>
      <c r="B24" s="8" t="s">
        <v>4</v>
      </c>
      <c r="C24" s="34"/>
      <c r="D24" s="34"/>
      <c r="E24" s="35"/>
      <c r="F24" s="35"/>
      <c r="G24" s="35"/>
      <c r="H24" s="67" t="s">
        <v>51</v>
      </c>
      <c r="I24" s="68"/>
      <c r="J24" s="36"/>
    </row>
    <row r="25" spans="1:10" ht="45" x14ac:dyDescent="0.25">
      <c r="A25" s="7">
        <v>3</v>
      </c>
      <c r="B25" s="10" t="s">
        <v>32</v>
      </c>
      <c r="C25" s="8"/>
      <c r="D25" s="13" t="s">
        <v>59</v>
      </c>
      <c r="E25" s="13" t="s">
        <v>23</v>
      </c>
      <c r="F25" s="13" t="s">
        <v>23</v>
      </c>
      <c r="G25" s="13" t="s">
        <v>59</v>
      </c>
      <c r="H25" s="13"/>
      <c r="I25" s="8"/>
      <c r="J25" s="9"/>
    </row>
    <row r="26" spans="1:10" ht="24.75" customHeight="1" x14ac:dyDescent="0.25">
      <c r="A26" s="7"/>
      <c r="B26" s="6" t="s">
        <v>11</v>
      </c>
      <c r="C26" s="8"/>
      <c r="D26" s="8"/>
      <c r="E26" s="18"/>
      <c r="F26" s="18"/>
      <c r="G26" s="18"/>
      <c r="H26" s="18"/>
      <c r="I26" s="8"/>
      <c r="J26" s="9"/>
    </row>
    <row r="27" spans="1:10" ht="36.75" customHeight="1" x14ac:dyDescent="0.25">
      <c r="A27" s="7">
        <f>A25+1</f>
        <v>4</v>
      </c>
      <c r="B27" s="8" t="s">
        <v>3</v>
      </c>
      <c r="C27" s="70" t="s">
        <v>50</v>
      </c>
      <c r="D27" s="70"/>
      <c r="E27" s="70"/>
      <c r="F27" s="70"/>
      <c r="G27" s="70"/>
      <c r="H27" s="40"/>
      <c r="I27" s="10"/>
      <c r="J27" s="50" t="s">
        <v>62</v>
      </c>
    </row>
    <row r="28" spans="1:10" ht="32.25" customHeight="1" x14ac:dyDescent="0.25">
      <c r="A28" s="14">
        <f>A27+1</f>
        <v>5</v>
      </c>
      <c r="B28" s="15" t="s">
        <v>5</v>
      </c>
      <c r="C28" s="15"/>
      <c r="D28" s="41"/>
      <c r="E28" s="41"/>
      <c r="F28" s="42"/>
      <c r="G28" s="42"/>
      <c r="H28" s="71" t="s">
        <v>52</v>
      </c>
      <c r="I28" s="72"/>
      <c r="J28" s="16"/>
    </row>
    <row r="29" spans="1:10" x14ac:dyDescent="0.25">
      <c r="A29" s="7"/>
      <c r="B29" s="6" t="s">
        <v>13</v>
      </c>
      <c r="C29" s="7"/>
      <c r="D29" s="7"/>
      <c r="E29" s="7"/>
      <c r="F29" s="7"/>
      <c r="G29" s="7"/>
      <c r="H29" s="7"/>
      <c r="I29" s="40"/>
      <c r="J29" s="9"/>
    </row>
    <row r="30" spans="1:10" x14ac:dyDescent="0.25">
      <c r="A30" s="7">
        <f>A28+1</f>
        <v>6</v>
      </c>
      <c r="B30" s="8" t="s">
        <v>6</v>
      </c>
      <c r="C30" s="64" t="s">
        <v>22</v>
      </c>
      <c r="D30" s="65"/>
      <c r="E30" s="65"/>
      <c r="F30" s="65"/>
      <c r="G30" s="65"/>
      <c r="H30" s="65"/>
      <c r="I30" s="66"/>
      <c r="J30" s="9"/>
    </row>
    <row r="31" spans="1:10" ht="18.75" customHeight="1" x14ac:dyDescent="0.25">
      <c r="A31" s="7">
        <f>A30+1</f>
        <v>7</v>
      </c>
      <c r="B31" s="8" t="s">
        <v>30</v>
      </c>
      <c r="C31" s="8"/>
      <c r="D31" s="13" t="s">
        <v>59</v>
      </c>
      <c r="E31" s="13" t="s">
        <v>23</v>
      </c>
      <c r="F31" s="13" t="s">
        <v>23</v>
      </c>
      <c r="G31" s="13" t="s">
        <v>59</v>
      </c>
      <c r="H31" s="13"/>
      <c r="I31" s="40"/>
      <c r="J31" s="9"/>
    </row>
    <row r="32" spans="1:10" x14ac:dyDescent="0.25">
      <c r="A32" s="7"/>
      <c r="B32" s="6" t="s">
        <v>14</v>
      </c>
      <c r="C32" s="8"/>
      <c r="D32" s="8"/>
      <c r="E32" s="18"/>
      <c r="F32" s="18"/>
      <c r="G32" s="18"/>
      <c r="H32" s="18"/>
      <c r="I32" s="8"/>
      <c r="J32" s="9"/>
    </row>
    <row r="33" spans="1:10" x14ac:dyDescent="0.25">
      <c r="A33" s="7">
        <f>A31+1</f>
        <v>8</v>
      </c>
      <c r="B33" s="8" t="s">
        <v>7</v>
      </c>
      <c r="C33" s="13">
        <v>5</v>
      </c>
      <c r="D33" s="8"/>
      <c r="E33" s="18"/>
      <c r="F33" s="18"/>
      <c r="G33" s="18"/>
      <c r="H33" s="13">
        <v>4</v>
      </c>
      <c r="I33" s="13">
        <v>4</v>
      </c>
      <c r="J33" s="9"/>
    </row>
    <row r="34" spans="1:10" ht="30" x14ac:dyDescent="0.25">
      <c r="A34" s="7">
        <f>A33+1</f>
        <v>9</v>
      </c>
      <c r="B34" s="8" t="s">
        <v>17</v>
      </c>
      <c r="C34" s="10" t="s">
        <v>35</v>
      </c>
      <c r="D34" s="28"/>
      <c r="E34" s="28"/>
      <c r="F34" s="28" t="s">
        <v>28</v>
      </c>
      <c r="G34" s="28"/>
      <c r="H34" s="28" t="s">
        <v>60</v>
      </c>
      <c r="I34" s="42" t="s">
        <v>36</v>
      </c>
      <c r="J34" s="9"/>
    </row>
    <row r="35" spans="1:10" x14ac:dyDescent="0.25">
      <c r="A35" s="7"/>
      <c r="B35" s="6" t="s">
        <v>12</v>
      </c>
      <c r="C35" s="8"/>
      <c r="D35" s="8"/>
      <c r="E35" s="18"/>
      <c r="F35" s="18"/>
      <c r="G35" s="18"/>
      <c r="H35" s="18"/>
      <c r="I35" s="8"/>
      <c r="J35" s="9"/>
    </row>
    <row r="36" spans="1:10" ht="35.25" customHeight="1" x14ac:dyDescent="0.25">
      <c r="A36" s="7">
        <f>A34+1</f>
        <v>10</v>
      </c>
      <c r="B36" s="8" t="s">
        <v>8</v>
      </c>
      <c r="C36" s="8"/>
      <c r="D36" s="13">
        <v>1</v>
      </c>
      <c r="E36" s="45"/>
      <c r="F36" s="45"/>
      <c r="G36" s="13">
        <v>1</v>
      </c>
      <c r="H36" s="13">
        <v>1</v>
      </c>
      <c r="I36" s="13">
        <v>1</v>
      </c>
      <c r="J36" s="9" t="s">
        <v>61</v>
      </c>
    </row>
    <row r="37" spans="1:10" x14ac:dyDescent="0.25">
      <c r="A37" s="7"/>
      <c r="B37" s="6" t="s">
        <v>15</v>
      </c>
      <c r="C37" s="8"/>
      <c r="D37" s="8"/>
      <c r="E37" s="18"/>
      <c r="F37" s="18"/>
      <c r="G37" s="18"/>
      <c r="H37" s="18"/>
      <c r="I37" s="8"/>
      <c r="J37" s="9"/>
    </row>
    <row r="38" spans="1:10" ht="105" x14ac:dyDescent="0.25">
      <c r="A38" s="7">
        <f>A36+1</f>
        <v>11</v>
      </c>
      <c r="B38" s="10" t="s">
        <v>29</v>
      </c>
      <c r="C38" s="8"/>
      <c r="D38" s="8"/>
      <c r="E38" s="18"/>
      <c r="F38" s="18"/>
      <c r="G38" s="18"/>
      <c r="H38" s="43" t="s">
        <v>63</v>
      </c>
      <c r="I38" s="43" t="s">
        <v>39</v>
      </c>
      <c r="J38" s="9"/>
    </row>
    <row r="39" spans="1:10" ht="30" x14ac:dyDescent="0.25">
      <c r="A39" s="7">
        <f>A38+1</f>
        <v>12</v>
      </c>
      <c r="B39" s="10" t="s">
        <v>18</v>
      </c>
      <c r="C39" s="37"/>
      <c r="D39" s="8"/>
      <c r="E39" s="18"/>
      <c r="F39" s="18"/>
      <c r="G39" s="18"/>
      <c r="H39" s="18"/>
      <c r="I39" s="29" t="s">
        <v>23</v>
      </c>
      <c r="J39" s="9"/>
    </row>
    <row r="40" spans="1:10" x14ac:dyDescent="0.25">
      <c r="A40" s="7"/>
      <c r="B40" s="6" t="s">
        <v>16</v>
      </c>
      <c r="C40" s="8"/>
      <c r="D40" s="8"/>
      <c r="E40" s="18"/>
      <c r="F40" s="18"/>
      <c r="G40" s="18"/>
      <c r="H40" s="18"/>
      <c r="I40" s="8"/>
      <c r="J40" s="23"/>
    </row>
    <row r="41" spans="1:10" x14ac:dyDescent="0.25">
      <c r="A41" s="7">
        <f>A39+1</f>
        <v>13</v>
      </c>
      <c r="B41" s="8" t="s">
        <v>24</v>
      </c>
      <c r="C41" s="8"/>
      <c r="D41" s="13" t="s">
        <v>59</v>
      </c>
      <c r="E41" s="13" t="s">
        <v>23</v>
      </c>
      <c r="F41" s="13" t="s">
        <v>23</v>
      </c>
      <c r="G41" s="13" t="s">
        <v>59</v>
      </c>
      <c r="H41" s="12"/>
      <c r="I41" s="8"/>
      <c r="J41" s="9"/>
    </row>
    <row r="42" spans="1:10" x14ac:dyDescent="0.25">
      <c r="A42" s="7">
        <v>14</v>
      </c>
      <c r="B42" s="8" t="s">
        <v>25</v>
      </c>
      <c r="C42" s="8"/>
      <c r="D42" s="12" t="s">
        <v>23</v>
      </c>
      <c r="E42" s="12"/>
      <c r="F42" s="12" t="s">
        <v>23</v>
      </c>
      <c r="G42" s="12" t="s">
        <v>23</v>
      </c>
      <c r="H42" s="12"/>
      <c r="I42" s="8"/>
      <c r="J42" s="22"/>
    </row>
    <row r="43" spans="1:10" x14ac:dyDescent="0.25">
      <c r="A43" s="7">
        <v>15</v>
      </c>
      <c r="B43" s="8" t="s">
        <v>54</v>
      </c>
      <c r="C43" s="12"/>
      <c r="D43" s="12" t="s">
        <v>23</v>
      </c>
      <c r="E43" s="12"/>
      <c r="F43" s="12"/>
      <c r="G43" s="12" t="s">
        <v>23</v>
      </c>
      <c r="H43" s="12"/>
      <c r="I43" s="8"/>
      <c r="J43" s="9"/>
    </row>
    <row r="46" spans="1:10" ht="21" customHeight="1" thickBot="1" x14ac:dyDescent="0.3">
      <c r="B46" s="20"/>
    </row>
    <row r="47" spans="1:10" ht="15.75" thickBot="1" x14ac:dyDescent="0.25">
      <c r="B47" s="55"/>
      <c r="C47" s="54"/>
      <c r="D47" s="25"/>
      <c r="E47" s="25"/>
    </row>
    <row r="48" spans="1:10" ht="15.75" x14ac:dyDescent="0.25">
      <c r="B48" s="21"/>
      <c r="C48" s="26"/>
      <c r="D48" s="24"/>
      <c r="F48" s="26"/>
      <c r="G48" s="26"/>
    </row>
    <row r="49" spans="2:7" ht="15.75" x14ac:dyDescent="0.25">
      <c r="B49" s="21"/>
      <c r="C49" s="26"/>
      <c r="D49" s="24"/>
      <c r="F49" s="26"/>
      <c r="G49" s="26"/>
    </row>
  </sheetData>
  <mergeCells count="18">
    <mergeCell ref="A18:B18"/>
    <mergeCell ref="C30:I30"/>
    <mergeCell ref="A17:B17"/>
    <mergeCell ref="A19:B19"/>
    <mergeCell ref="H24:I24"/>
    <mergeCell ref="C23:G23"/>
    <mergeCell ref="C27:G27"/>
    <mergeCell ref="H28:I28"/>
    <mergeCell ref="C8:F8"/>
    <mergeCell ref="A11:C11"/>
    <mergeCell ref="A13:B13"/>
    <mergeCell ref="A16:B16"/>
    <mergeCell ref="C10:D10"/>
    <mergeCell ref="D11:F11"/>
    <mergeCell ref="A14:B14"/>
    <mergeCell ref="D14:H14"/>
    <mergeCell ref="C9:F9"/>
    <mergeCell ref="A15:B15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" workbookViewId="0">
      <selection activeCell="N2" sqref="N2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688D-0BF2-4579-A9E4-4AC3329728BF}">
  <dimension ref="A1:A30"/>
  <sheetViews>
    <sheetView workbookViewId="0">
      <selection activeCell="A13" sqref="A13"/>
    </sheetView>
  </sheetViews>
  <sheetFormatPr defaultRowHeight="15" x14ac:dyDescent="0.25"/>
  <cols>
    <col min="1" max="1" width="81.85546875" customWidth="1"/>
  </cols>
  <sheetData>
    <row r="1" spans="1:1" x14ac:dyDescent="0.25">
      <c r="A1" s="53"/>
    </row>
    <row r="2" spans="1:1" x14ac:dyDescent="0.25">
      <c r="A2" s="56" t="s">
        <v>64</v>
      </c>
    </row>
    <row r="3" spans="1:1" x14ac:dyDescent="0.25">
      <c r="A3" s="53" t="s">
        <v>65</v>
      </c>
    </row>
    <row r="4" spans="1:1" x14ac:dyDescent="0.25">
      <c r="A4" s="53" t="s">
        <v>66</v>
      </c>
    </row>
    <row r="5" spans="1:1" x14ac:dyDescent="0.25">
      <c r="A5" s="53" t="s">
        <v>67</v>
      </c>
    </row>
    <row r="6" spans="1:1" x14ac:dyDescent="0.25">
      <c r="A6" s="53" t="s">
        <v>68</v>
      </c>
    </row>
    <row r="7" spans="1:1" x14ac:dyDescent="0.25">
      <c r="A7" s="53" t="s">
        <v>69</v>
      </c>
    </row>
    <row r="8" spans="1:1" x14ac:dyDescent="0.25">
      <c r="A8" s="53" t="s">
        <v>70</v>
      </c>
    </row>
    <row r="9" spans="1:1" x14ac:dyDescent="0.25">
      <c r="A9" s="53" t="s">
        <v>71</v>
      </c>
    </row>
    <row r="10" spans="1:1" x14ac:dyDescent="0.25">
      <c r="A10" s="53" t="s">
        <v>72</v>
      </c>
    </row>
    <row r="11" spans="1:1" x14ac:dyDescent="0.25">
      <c r="A11" s="53" t="s">
        <v>73</v>
      </c>
    </row>
    <row r="12" spans="1:1" x14ac:dyDescent="0.25">
      <c r="A12" s="53" t="s">
        <v>74</v>
      </c>
    </row>
    <row r="13" spans="1:1" x14ac:dyDescent="0.25">
      <c r="A13" s="53" t="s">
        <v>75</v>
      </c>
    </row>
    <row r="14" spans="1:1" x14ac:dyDescent="0.25">
      <c r="A14" s="53" t="s">
        <v>76</v>
      </c>
    </row>
    <row r="15" spans="1:1" x14ac:dyDescent="0.25">
      <c r="A15" s="53" t="s">
        <v>77</v>
      </c>
    </row>
    <row r="16" spans="1:1" x14ac:dyDescent="0.25">
      <c r="A16" s="53" t="s">
        <v>78</v>
      </c>
    </row>
    <row r="17" spans="1:1" x14ac:dyDescent="0.25">
      <c r="A17" s="53" t="s">
        <v>79</v>
      </c>
    </row>
    <row r="18" spans="1:1" x14ac:dyDescent="0.25">
      <c r="A18" s="53" t="s">
        <v>80</v>
      </c>
    </row>
    <row r="19" spans="1:1" x14ac:dyDescent="0.25">
      <c r="A19" s="53" t="s">
        <v>81</v>
      </c>
    </row>
    <row r="20" spans="1:1" x14ac:dyDescent="0.25">
      <c r="A20" s="53" t="s">
        <v>82</v>
      </c>
    </row>
    <row r="21" spans="1:1" x14ac:dyDescent="0.25">
      <c r="A21" s="53" t="s">
        <v>83</v>
      </c>
    </row>
    <row r="22" spans="1:1" x14ac:dyDescent="0.25">
      <c r="A22" s="53" t="s">
        <v>84</v>
      </c>
    </row>
    <row r="23" spans="1:1" x14ac:dyDescent="0.25">
      <c r="A23" s="52" t="s">
        <v>85</v>
      </c>
    </row>
    <row r="24" spans="1:1" x14ac:dyDescent="0.25">
      <c r="A24" s="52" t="s">
        <v>86</v>
      </c>
    </row>
    <row r="25" spans="1:1" x14ac:dyDescent="0.25">
      <c r="A25" s="53" t="s">
        <v>87</v>
      </c>
    </row>
    <row r="26" spans="1:1" x14ac:dyDescent="0.25">
      <c r="A26" s="52" t="s">
        <v>88</v>
      </c>
    </row>
    <row r="27" spans="1:1" x14ac:dyDescent="0.25">
      <c r="A27" s="52" t="s">
        <v>89</v>
      </c>
    </row>
    <row r="28" spans="1:1" x14ac:dyDescent="0.25">
      <c r="A28" s="53"/>
    </row>
    <row r="30" spans="1:1" x14ac:dyDescent="0.25">
      <c r="A30" s="5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ТЗ</vt:lpstr>
      <vt:lpstr>Планировка</vt:lpstr>
      <vt:lpstr>Описание в ДДУ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2026-08-26T11:46:42Z</dcterms:modified>
</cp:coreProperties>
</file>